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노성준\1.업무파일\1.업무추진비\2018\월별홈페이지공개\"/>
    </mc:Choice>
  </mc:AlternateContent>
  <bookViews>
    <workbookView xWindow="375" yWindow="4830" windowWidth="25230" windowHeight="7800" tabRatio="825"/>
  </bookViews>
  <sheets>
    <sheet name="이사장" sheetId="2" r:id="rId1"/>
    <sheet name="경영이사" sheetId="4" r:id="rId2"/>
    <sheet name="환경이사" sheetId="5" r:id="rId3"/>
    <sheet name="경영전략처장" sheetId="6" r:id="rId4"/>
    <sheet name="체육시설본부장" sheetId="7" r:id="rId5"/>
    <sheet name="복지시설본부장" sheetId="8" r:id="rId6"/>
    <sheet name="환경시설본부장" sheetId="9" r:id="rId7"/>
    <sheet name="기반시설본부장" sheetId="10" r:id="rId8"/>
    <sheet name="안전감사실장" sheetId="11" r:id="rId9"/>
  </sheets>
  <definedNames>
    <definedName name="_xlnm._FilterDatabase" localSheetId="1" hidden="1">경영이사!$A$3:$I$3</definedName>
    <definedName name="_xlnm._FilterDatabase" localSheetId="3" hidden="1">경영전략처장!$A$3:$I$3</definedName>
    <definedName name="_xlnm._FilterDatabase" localSheetId="7" hidden="1">기반시설본부장!$A$3:$I$3</definedName>
    <definedName name="_xlnm._FilterDatabase" localSheetId="5" hidden="1">복지시설본부장!$A$3:$I$3</definedName>
    <definedName name="_xlnm._FilterDatabase" localSheetId="8" hidden="1">안전감사실장!$A$3:$I$3</definedName>
    <definedName name="_xlnm._FilterDatabase" localSheetId="0" hidden="1">이사장!$A$3:$H$3</definedName>
    <definedName name="_xlnm._FilterDatabase" localSheetId="4" hidden="1">체육시설본부장!$A$3:$I$3</definedName>
    <definedName name="_xlnm._FilterDatabase" localSheetId="6" hidden="1">환경시설본부장!$A$3:$I$3</definedName>
    <definedName name="_xlnm._FilterDatabase" localSheetId="2" hidden="1">환경이사!$A$3:$I$3</definedName>
    <definedName name="_xlnm.Print_Area" localSheetId="1">경영이사!$A$1:$H$6</definedName>
    <definedName name="_xlnm.Print_Area" localSheetId="3">경영전략처장!$A$1:$H$6</definedName>
    <definedName name="_xlnm.Print_Area" localSheetId="7">기반시설본부장!$A$1:$H$6</definedName>
    <definedName name="_xlnm.Print_Area" localSheetId="5">복지시설본부장!$A$1:$H$6</definedName>
    <definedName name="_xlnm.Print_Area" localSheetId="8">안전감사실장!$A$1:$H$6</definedName>
    <definedName name="_xlnm.Print_Area" localSheetId="0">이사장!$A$1:$H$14</definedName>
    <definedName name="_xlnm.Print_Area" localSheetId="4">체육시설본부장!$A$1:$H$6</definedName>
    <definedName name="_xlnm.Print_Area" localSheetId="6">환경시설본부장!$A$1:$H$6</definedName>
    <definedName name="_xlnm.Print_Area" localSheetId="2">환경이사!$A$1:$H$7</definedName>
  </definedNames>
  <calcPr calcId="162913"/>
</workbook>
</file>

<file path=xl/calcChain.xml><?xml version="1.0" encoding="utf-8"?>
<calcChain xmlns="http://schemas.openxmlformats.org/spreadsheetml/2006/main">
  <c r="H4" i="5" l="1"/>
  <c r="G4" i="5"/>
  <c r="H5" i="9"/>
  <c r="G4" i="9"/>
  <c r="H4" i="9"/>
  <c r="H5" i="4" l="1"/>
  <c r="H4" i="4"/>
  <c r="H5" i="5"/>
  <c r="G4" i="11" l="1"/>
  <c r="G4" i="8" l="1"/>
  <c r="G4" i="7"/>
  <c r="H5" i="6" l="1"/>
  <c r="H4" i="6"/>
  <c r="G4" i="6"/>
  <c r="H5" i="7" l="1"/>
  <c r="H4" i="7"/>
  <c r="H4" i="11"/>
  <c r="H5" i="11"/>
  <c r="G4" i="4" l="1"/>
  <c r="H5" i="2"/>
  <c r="H4" i="2"/>
  <c r="G4" i="2"/>
  <c r="G4" i="10" l="1"/>
  <c r="H5" i="10" l="1"/>
  <c r="H4" i="10"/>
  <c r="H5" i="8" l="1"/>
  <c r="H4" i="8"/>
</calcChain>
</file>

<file path=xl/sharedStrings.xml><?xml version="1.0" encoding="utf-8"?>
<sst xmlns="http://schemas.openxmlformats.org/spreadsheetml/2006/main" count="146" uniqueCount="60">
  <si>
    <t>계</t>
  </si>
  <si>
    <t>금액(원)</t>
    <phoneticPr fontId="2" type="noConversion"/>
  </si>
  <si>
    <t>집행 대상자</t>
    <phoneticPr fontId="2" type="noConversion"/>
  </si>
  <si>
    <t>사용처(장소)</t>
    <phoneticPr fontId="2" type="noConversion"/>
  </si>
  <si>
    <t>내    역</t>
    <phoneticPr fontId="2" type="noConversion"/>
  </si>
  <si>
    <t>인원(명)</t>
    <phoneticPr fontId="2" type="noConversion"/>
  </si>
  <si>
    <t>일 자</t>
    <phoneticPr fontId="2" type="noConversion"/>
  </si>
  <si>
    <t>연 번</t>
    <phoneticPr fontId="2" type="noConversion"/>
  </si>
  <si>
    <t>결제 방식</t>
    <phoneticPr fontId="2" type="noConversion"/>
  </si>
  <si>
    <t>"사용내역 없음"</t>
    <phoneticPr fontId="2" type="noConversion"/>
  </si>
  <si>
    <t>집행 대상자</t>
    <phoneticPr fontId="2" type="noConversion"/>
  </si>
  <si>
    <t>경조사비(부의금)</t>
  </si>
  <si>
    <t>"사용내역 없음"</t>
    <phoneticPr fontId="2" type="noConversion"/>
  </si>
  <si>
    <t>카드</t>
    <phoneticPr fontId="2" type="noConversion"/>
  </si>
  <si>
    <t>카드</t>
    <phoneticPr fontId="2" type="noConversion"/>
  </si>
  <si>
    <t>현금</t>
    <phoneticPr fontId="2" type="noConversion"/>
  </si>
  <si>
    <r>
      <t xml:space="preserve">이사장 업무추진비 사용내역 </t>
    </r>
    <r>
      <rPr>
        <b/>
        <sz val="18"/>
        <color indexed="8"/>
        <rFont val="HY헤드라인M"/>
        <family val="1"/>
        <charset val="129"/>
      </rPr>
      <t>(2018년 9월)</t>
    </r>
    <phoneticPr fontId="6" type="noConversion"/>
  </si>
  <si>
    <r>
      <t xml:space="preserve">경영이사 업무추진비 사용내역 </t>
    </r>
    <r>
      <rPr>
        <b/>
        <sz val="18"/>
        <color indexed="8"/>
        <rFont val="HY헤드라인M"/>
        <family val="1"/>
        <charset val="129"/>
      </rPr>
      <t>(2018년 9월)</t>
    </r>
    <phoneticPr fontId="6" type="noConversion"/>
  </si>
  <si>
    <r>
      <t xml:space="preserve">환경이사 업무추진비 사용내역 </t>
    </r>
    <r>
      <rPr>
        <b/>
        <sz val="18"/>
        <color indexed="8"/>
        <rFont val="HY헤드라인M"/>
        <family val="1"/>
        <charset val="129"/>
      </rPr>
      <t>(2018년 9월)</t>
    </r>
    <phoneticPr fontId="6" type="noConversion"/>
  </si>
  <si>
    <r>
      <t xml:space="preserve">경영전략처장 업무추진비 사용내역 </t>
    </r>
    <r>
      <rPr>
        <b/>
        <sz val="18"/>
        <color indexed="8"/>
        <rFont val="HY헤드라인M"/>
        <family val="1"/>
        <charset val="129"/>
      </rPr>
      <t>(2018년 9월)</t>
    </r>
    <phoneticPr fontId="6" type="noConversion"/>
  </si>
  <si>
    <r>
      <t xml:space="preserve">체육시설본부장 업무추진비 사용내역 </t>
    </r>
    <r>
      <rPr>
        <b/>
        <sz val="18"/>
        <color indexed="8"/>
        <rFont val="HY헤드라인M"/>
        <family val="1"/>
        <charset val="129"/>
      </rPr>
      <t>(2018년 9월)</t>
    </r>
    <phoneticPr fontId="6" type="noConversion"/>
  </si>
  <si>
    <r>
      <t xml:space="preserve">복지시설본부장 업무추진비 사용내역 </t>
    </r>
    <r>
      <rPr>
        <b/>
        <sz val="18"/>
        <color indexed="8"/>
        <rFont val="HY헤드라인M"/>
        <family val="1"/>
        <charset val="129"/>
      </rPr>
      <t>(2018년 9월)</t>
    </r>
    <phoneticPr fontId="6" type="noConversion"/>
  </si>
  <si>
    <r>
      <t xml:space="preserve">환경시설본부장 업무추진비 사용내역 </t>
    </r>
    <r>
      <rPr>
        <b/>
        <sz val="18"/>
        <color indexed="8"/>
        <rFont val="HY헤드라인M"/>
        <family val="1"/>
        <charset val="129"/>
      </rPr>
      <t>(2018년 9월)</t>
    </r>
    <phoneticPr fontId="6" type="noConversion"/>
  </si>
  <si>
    <r>
      <t xml:space="preserve">기반시설본부장 업무추진비 사용내역 </t>
    </r>
    <r>
      <rPr>
        <b/>
        <sz val="18"/>
        <color indexed="8"/>
        <rFont val="HY헤드라인M"/>
        <family val="1"/>
        <charset val="129"/>
      </rPr>
      <t>(2018년 9월)</t>
    </r>
    <phoneticPr fontId="6" type="noConversion"/>
  </si>
  <si>
    <r>
      <t xml:space="preserve">안전감사실장 업무추진비 사용내역 </t>
    </r>
    <r>
      <rPr>
        <b/>
        <sz val="18"/>
        <color indexed="8"/>
        <rFont val="HY헤드라인M"/>
        <family val="1"/>
        <charset val="129"/>
      </rPr>
      <t>(2018년 9월)</t>
    </r>
    <phoneticPr fontId="6" type="noConversion"/>
  </si>
  <si>
    <t>경조사비(축의금)</t>
  </si>
  <si>
    <t>월드컵경기장 현안사항 공유 및 업무협의를 위해 팀장과 오찬 실시</t>
  </si>
  <si>
    <t>시장 초도 방문과 관련 직원들을 격려하기 위해 만찬 실시</t>
  </si>
  <si>
    <t>체육시설본부 주요업무보고회 개최와 관련하여 현장직원들 격려 오찬 실시</t>
  </si>
  <si>
    <t>기반시설본부 주요업무보고회 개최와 관련하여 현장직원들 격려 오찬 실시</t>
  </si>
  <si>
    <t>환경시설본부 주요업무보고회 개최와 관련하여 현장직원들 격려 오찬 실시</t>
  </si>
  <si>
    <t>월드컵경기장운영팀장</t>
  </si>
  <si>
    <t>기획홍보팀장 등</t>
  </si>
  <si>
    <t>체육시설본부 직원 등</t>
  </si>
  <si>
    <t>기반시설본부 직원 등</t>
  </si>
  <si>
    <t>환경시설본부 직원 등</t>
  </si>
  <si>
    <t>황태고을(유성구 문화원로 153)</t>
  </si>
  <si>
    <t>식후경(유성구 북유성대로 303)</t>
  </si>
  <si>
    <t>계룡산장(중구 사정공원로 216-1)</t>
  </si>
  <si>
    <t>예산본석갈비(동구 대전로797번길 47)</t>
  </si>
  <si>
    <t>가래울(동구 대청호수로585번길 8)</t>
  </si>
  <si>
    <t>대청호시설팀직원, 재무회계팀직원</t>
    <phoneticPr fontId="2" type="noConversion"/>
  </si>
  <si>
    <t>노동조합원</t>
    <phoneticPr fontId="2" type="noConversion"/>
  </si>
  <si>
    <t>타슈관리팀 직원</t>
    <phoneticPr fontId="2" type="noConversion"/>
  </si>
  <si>
    <t>혁신경영팀 직원</t>
    <phoneticPr fontId="2" type="noConversion"/>
  </si>
  <si>
    <t>3분기 체육시설 활성화 추진위원회 개최 후 오찬</t>
  </si>
  <si>
    <t>영진식당
(중구 충무로 92번길 82)</t>
  </si>
  <si>
    <t>카드</t>
  </si>
  <si>
    <t>2018.09.10</t>
    <phoneticPr fontId="2" type="noConversion"/>
  </si>
  <si>
    <t>직원격려</t>
    <phoneticPr fontId="2" type="noConversion"/>
  </si>
  <si>
    <t>옛수원갈비</t>
    <phoneticPr fontId="2" type="noConversion"/>
  </si>
  <si>
    <t>직원</t>
    <phoneticPr fontId="2" type="noConversion"/>
  </si>
  <si>
    <t>카드</t>
    <phoneticPr fontId="2" type="noConversion"/>
  </si>
  <si>
    <t>2018.09.20</t>
    <phoneticPr fontId="2" type="noConversion"/>
  </si>
  <si>
    <t>우가촌</t>
    <phoneticPr fontId="2" type="noConversion"/>
  </si>
  <si>
    <t>2018.09.13</t>
    <phoneticPr fontId="2" type="noConversion"/>
  </si>
  <si>
    <t>환경시설본부 직원격려 중식제공</t>
    <phoneticPr fontId="2" type="noConversion"/>
  </si>
  <si>
    <t>서원골유황오리</t>
    <phoneticPr fontId="2" type="noConversion"/>
  </si>
  <si>
    <t>운영1팀 직원 등</t>
    <phoneticPr fontId="2" type="noConversion"/>
  </si>
  <si>
    <t>체육시설본부 직원 등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</si>
</sst>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1" formatCode="_-* #,##0_-;\-* #,##0_-;_-* &quot;-&quot;_-;_-@_-"/>
    <numFmt numFmtId="43" formatCode="_-* #,##0.00_-;\-* #,##0.00_-;_-* &quot;-&quot;??_-;_-@_-"/>
    <numFmt numFmtId="176" formatCode="_(* #,##0_);_(* \(#,##0\);_(* &quot;-&quot;_);_(@_)"/>
    <numFmt numFmtId="177" formatCode="&quot;카드 :&quot;\ #\ &quot;회&quot;"/>
    <numFmt numFmtId="178" formatCode="mm&quot;월&quot;\ dd&quot;일&quot;"/>
    <numFmt numFmtId="179" formatCode="&quot;현금 :&quot;\ #\ &quot;회&quot;"/>
  </numFmts>
  <fonts count="25"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name val="Arial"/>
      <family val="2"/>
    </font>
    <font>
      <sz val="11"/>
      <name val="돋움"/>
      <family val="3"/>
      <charset val="129"/>
    </font>
    <font>
      <sz val="11"/>
      <color indexed="8"/>
      <name val="맑은 고딕"/>
      <family val="3"/>
      <charset val="129"/>
    </font>
    <font>
      <sz val="8"/>
      <name val="맑은 고딕"/>
      <family val="3"/>
      <charset val="129"/>
    </font>
    <font>
      <sz val="10"/>
      <color rgb="FF000000"/>
      <name val="맑은 고딕"/>
      <family val="3"/>
      <charset val="129"/>
      <scheme val="minor"/>
    </font>
    <font>
      <b/>
      <sz val="18"/>
      <color indexed="8"/>
      <name val="HY헤드라인M"/>
      <family val="1"/>
      <charset val="129"/>
    </font>
    <font>
      <b/>
      <sz val="22"/>
      <color indexed="8"/>
      <name val="HY헤드라인M"/>
      <family val="1"/>
      <charset val="129"/>
    </font>
    <font>
      <b/>
      <sz val="12"/>
      <color rgb="FF000000"/>
      <name val="함초롬바탕"/>
      <family val="3"/>
      <charset val="129"/>
    </font>
    <font>
      <b/>
      <sz val="12"/>
      <color rgb="FF000000"/>
      <name val="함초롬바탕"/>
      <family val="1"/>
      <charset val="129"/>
    </font>
    <font>
      <sz val="11"/>
      <color rgb="FF000000"/>
      <name val="맑은 고딕"/>
      <family val="3"/>
      <charset val="129"/>
      <scheme val="minor"/>
    </font>
    <font>
      <sz val="10"/>
      <color rgb="FFFF0000"/>
      <name val="맑은 고딕"/>
      <family val="3"/>
      <charset val="129"/>
      <scheme val="minor"/>
    </font>
    <font>
      <sz val="11"/>
      <color rgb="FFFF0000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ajor"/>
    </font>
    <font>
      <b/>
      <sz val="11"/>
      <color rgb="FF000000"/>
      <name val="맑은 고딕"/>
      <family val="3"/>
      <charset val="129"/>
      <scheme val="major"/>
    </font>
    <font>
      <sz val="11"/>
      <color rgb="FF000000"/>
      <name val="맑은 고딕"/>
      <family val="3"/>
      <charset val="129"/>
      <scheme val="major"/>
    </font>
    <font>
      <sz val="12"/>
      <color rgb="FF000000"/>
      <name val="맑은 고딕"/>
      <family val="3"/>
      <charset val="129"/>
      <scheme val="minor"/>
    </font>
    <font>
      <sz val="12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  <font>
      <b/>
      <sz val="12"/>
      <color rgb="FF000000"/>
      <name val="맑은 고딕"/>
      <family val="3"/>
      <charset val="129"/>
      <scheme val="minor"/>
    </font>
    <font>
      <b/>
      <sz val="11"/>
      <color rgb="FF000000"/>
      <name val="함초롬바탕"/>
      <family val="1"/>
      <charset val="129"/>
    </font>
    <font>
      <sz val="11"/>
      <color rgb="FF000000"/>
      <name val="함초롬바탕"/>
      <family val="1"/>
      <charset val="129"/>
    </font>
    <font>
      <sz val="1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CCCC"/>
        <bgColor indexed="64"/>
      </patternFill>
    </fill>
    <fill>
      <patternFill patternType="solid">
        <fgColor theme="8" tint="0.79998168889431442"/>
        <bgColor indexed="64"/>
      </patternFill>
    </fill>
  </fills>
  <borders count="4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double">
        <color auto="1"/>
      </bottom>
      <diagonal/>
    </border>
    <border>
      <left/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double">
        <color auto="1"/>
      </bottom>
      <diagonal/>
    </border>
    <border>
      <left style="thin">
        <color rgb="FF000000"/>
      </left>
      <right style="medium">
        <color auto="1"/>
      </right>
      <top style="medium">
        <color auto="1"/>
      </top>
      <bottom style="double">
        <color auto="1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/>
      <top style="thin">
        <color indexed="8"/>
      </top>
      <bottom style="medium">
        <color auto="1"/>
      </bottom>
      <diagonal/>
    </border>
    <border>
      <left style="thin">
        <color indexed="8"/>
      </left>
      <right style="medium">
        <color auto="1"/>
      </right>
      <top style="thin">
        <color indexed="8"/>
      </top>
      <bottom style="medium">
        <color auto="1"/>
      </bottom>
      <diagonal/>
    </border>
    <border>
      <left/>
      <right style="thin">
        <color indexed="64"/>
      </right>
      <top/>
      <bottom style="medium">
        <color auto="1"/>
      </bottom>
      <diagonal/>
    </border>
    <border>
      <left style="thin">
        <color indexed="8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thin">
        <color indexed="8"/>
      </right>
      <top style="thin">
        <color rgb="FF000000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double">
        <color auto="1"/>
      </top>
      <bottom/>
      <diagonal/>
    </border>
    <border>
      <left style="thin">
        <color rgb="FF000000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 style="double">
        <color auto="1"/>
      </top>
      <bottom/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medium">
        <color auto="1"/>
      </left>
      <right style="thin">
        <color indexed="64"/>
      </right>
      <top style="double">
        <color auto="1"/>
      </top>
      <bottom/>
      <diagonal/>
    </border>
    <border>
      <left style="medium">
        <color auto="1"/>
      </left>
      <right style="thin">
        <color indexed="64"/>
      </right>
      <top/>
      <bottom style="thin">
        <color indexed="8"/>
      </bottom>
      <diagonal/>
    </border>
    <border>
      <left style="medium">
        <color auto="1"/>
      </left>
      <right/>
      <top/>
      <bottom style="thin">
        <color indexed="8"/>
      </bottom>
      <diagonal/>
    </border>
    <border>
      <left style="thin">
        <color rgb="FF000000"/>
      </left>
      <right style="medium">
        <color auto="1"/>
      </right>
      <top/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indexed="8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thin">
        <color indexed="64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8"/>
      </right>
      <top style="thin">
        <color indexed="64"/>
      </top>
      <bottom style="thin">
        <color auto="1"/>
      </bottom>
      <diagonal/>
    </border>
    <border>
      <left style="thin">
        <color indexed="8"/>
      </left>
      <right style="medium">
        <color auto="1"/>
      </right>
      <top style="thin">
        <color indexed="64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9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3" fillId="0" borderId="0"/>
    <xf numFmtId="176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176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3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</cellStyleXfs>
  <cellXfs count="111">
    <xf numFmtId="0" fontId="0" fillId="0" borderId="0" xfId="0">
      <alignment vertical="center"/>
    </xf>
    <xf numFmtId="41" fontId="0" fillId="0" borderId="0" xfId="16" applyFont="1">
      <alignment vertical="center"/>
    </xf>
    <xf numFmtId="43" fontId="0" fillId="0" borderId="0" xfId="0" applyNumberFormat="1">
      <alignment vertical="center"/>
    </xf>
    <xf numFmtId="177" fontId="11" fillId="0" borderId="7" xfId="16" applyNumberFormat="1" applyFont="1" applyBorder="1" applyAlignment="1">
      <alignment horizontal="center" vertical="center" wrapText="1"/>
    </xf>
    <xf numFmtId="179" fontId="11" fillId="0" borderId="7" xfId="16" applyNumberFormat="1" applyFont="1" applyBorder="1" applyAlignment="1">
      <alignment horizontal="center" vertical="center" wrapText="1"/>
    </xf>
    <xf numFmtId="177" fontId="16" fillId="0" borderId="7" xfId="16" applyNumberFormat="1" applyFont="1" applyBorder="1" applyAlignment="1">
      <alignment horizontal="center" vertical="center" wrapText="1"/>
    </xf>
    <xf numFmtId="0" fontId="15" fillId="0" borderId="0" xfId="0" applyFont="1">
      <alignment vertical="center"/>
    </xf>
    <xf numFmtId="0" fontId="0" fillId="0" borderId="0" xfId="0" applyFont="1">
      <alignment vertical="center"/>
    </xf>
    <xf numFmtId="177" fontId="21" fillId="0" borderId="7" xfId="16" applyNumberFormat="1" applyFont="1" applyBorder="1" applyAlignment="1">
      <alignment horizontal="center" vertical="center" wrapText="1"/>
    </xf>
    <xf numFmtId="179" fontId="21" fillId="0" borderId="7" xfId="16" applyNumberFormat="1" applyFont="1" applyBorder="1" applyAlignment="1">
      <alignment horizontal="center" vertical="center" wrapText="1"/>
    </xf>
    <xf numFmtId="0" fontId="0" fillId="0" borderId="21" xfId="16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5" xfId="16" applyNumberFormat="1" applyFont="1" applyBorder="1" applyAlignment="1">
      <alignment horizontal="center" vertical="center" wrapText="1"/>
    </xf>
    <xf numFmtId="179" fontId="11" fillId="0" borderId="32" xfId="16" applyNumberFormat="1" applyFont="1" applyBorder="1" applyAlignment="1">
      <alignment horizontal="center" vertical="center" wrapText="1"/>
    </xf>
    <xf numFmtId="41" fontId="23" fillId="0" borderId="17" xfId="0" applyNumberFormat="1" applyFont="1" applyBorder="1" applyAlignment="1">
      <alignment horizontal="center" vertical="center" wrapText="1"/>
    </xf>
    <xf numFmtId="0" fontId="22" fillId="0" borderId="14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10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2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58" fontId="0" fillId="0" borderId="17" xfId="0" applyNumberFormat="1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/>
    </xf>
    <xf numFmtId="0" fontId="0" fillId="0" borderId="17" xfId="0" applyFont="1" applyBorder="1" applyAlignment="1">
      <alignment horizontal="center" vertical="center"/>
    </xf>
    <xf numFmtId="0" fontId="0" fillId="0" borderId="21" xfId="25" applyNumberFormat="1" applyFont="1" applyBorder="1" applyAlignment="1">
      <alignment horizontal="center" vertical="center" wrapText="1"/>
    </xf>
    <xf numFmtId="41" fontId="12" fillId="0" borderId="33" xfId="0" applyNumberFormat="1" applyFont="1" applyBorder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0" fillId="0" borderId="23" xfId="0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/>
    </xf>
    <xf numFmtId="0" fontId="0" fillId="0" borderId="0" xfId="0">
      <alignment vertical="center"/>
    </xf>
    <xf numFmtId="0" fontId="0" fillId="0" borderId="20" xfId="0" applyBorder="1" applyAlignment="1">
      <alignment horizontal="center" vertical="center" wrapText="1"/>
    </xf>
    <xf numFmtId="41" fontId="12" fillId="0" borderId="24" xfId="0" applyNumberFormat="1" applyFont="1" applyBorder="1" applyAlignment="1">
      <alignment horizontal="center" vertical="center" wrapText="1"/>
    </xf>
    <xf numFmtId="0" fontId="0" fillId="0" borderId="0" xfId="0">
      <alignment vertical="center"/>
    </xf>
    <xf numFmtId="58" fontId="0" fillId="0" borderId="13" xfId="0" applyNumberFormat="1" applyFont="1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6" xfId="0" applyFont="1" applyBorder="1" applyAlignment="1">
      <alignment horizontal="center" vertical="center"/>
    </xf>
    <xf numFmtId="0" fontId="14" fillId="0" borderId="22" xfId="0" applyFont="1" applyBorder="1" applyAlignment="1">
      <alignment horizontal="center" vertical="center"/>
    </xf>
    <xf numFmtId="0" fontId="0" fillId="0" borderId="34" xfId="16" applyNumberFormat="1" applyFont="1" applyBorder="1" applyAlignment="1">
      <alignment horizontal="center" vertical="center" wrapText="1"/>
    </xf>
    <xf numFmtId="0" fontId="0" fillId="0" borderId="20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/>
    </xf>
    <xf numFmtId="0" fontId="0" fillId="0" borderId="35" xfId="0" applyFont="1" applyBorder="1" applyAlignment="1">
      <alignment horizontal="center" vertical="center" wrapText="1"/>
    </xf>
    <xf numFmtId="0" fontId="0" fillId="0" borderId="36" xfId="0" applyBorder="1" applyAlignment="1">
      <alignment horizontal="center" vertical="center" wrapText="1"/>
    </xf>
    <xf numFmtId="58" fontId="0" fillId="0" borderId="13" xfId="0" applyNumberForma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/>
    </xf>
    <xf numFmtId="0" fontId="0" fillId="0" borderId="37" xfId="16" applyNumberFormat="1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58" fontId="0" fillId="0" borderId="17" xfId="0" applyNumberForma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/>
    </xf>
    <xf numFmtId="0" fontId="0" fillId="0" borderId="39" xfId="0" applyBorder="1" applyAlignment="1">
      <alignment horizontal="center" vertical="center" wrapText="1"/>
    </xf>
    <xf numFmtId="41" fontId="12" fillId="0" borderId="40" xfId="0" applyNumberFormat="1" applyFont="1" applyBorder="1" applyAlignment="1">
      <alignment horizontal="center" vertical="center" wrapText="1"/>
    </xf>
    <xf numFmtId="0" fontId="0" fillId="0" borderId="41" xfId="16" applyNumberFormat="1" applyFont="1" applyBorder="1" applyAlignment="1">
      <alignment horizontal="center" vertical="center" wrapText="1"/>
    </xf>
    <xf numFmtId="178" fontId="12" fillId="0" borderId="13" xfId="0" applyNumberFormat="1" applyFont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shrinkToFit="1"/>
    </xf>
    <xf numFmtId="0" fontId="21" fillId="0" borderId="3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41" fontId="21" fillId="0" borderId="6" xfId="0" applyNumberFormat="1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178" fontId="17" fillId="0" borderId="4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41" fontId="16" fillId="0" borderId="6" xfId="0" applyNumberFormat="1" applyFont="1" applyBorder="1" applyAlignment="1">
      <alignment horizontal="center" vertical="center" wrapText="1"/>
    </xf>
    <xf numFmtId="41" fontId="16" fillId="0" borderId="2" xfId="0" applyNumberFormat="1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1" fontId="11" fillId="0" borderId="6" xfId="0" applyNumberFormat="1" applyFont="1" applyBorder="1" applyAlignment="1">
      <alignment horizontal="center" vertical="center" wrapText="1"/>
    </xf>
    <xf numFmtId="0" fontId="7" fillId="0" borderId="25" xfId="0" applyFont="1" applyBorder="1" applyAlignment="1">
      <alignment horizontal="center" vertical="center" wrapText="1"/>
    </xf>
    <xf numFmtId="0" fontId="11" fillId="0" borderId="31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41" fontId="11" fillId="0" borderId="2" xfId="0" applyNumberFormat="1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1" fillId="0" borderId="29" xfId="0" applyFont="1" applyBorder="1" applyAlignment="1">
      <alignment horizontal="center" vertical="center" wrapText="1"/>
    </xf>
    <xf numFmtId="0" fontId="11" fillId="0" borderId="30" xfId="0" applyFont="1" applyBorder="1" applyAlignment="1">
      <alignment horizontal="center" vertical="center" wrapText="1"/>
    </xf>
    <xf numFmtId="0" fontId="13" fillId="0" borderId="25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1" fontId="11" fillId="0" borderId="26" xfId="0" applyNumberFormat="1" applyFont="1" applyBorder="1" applyAlignment="1">
      <alignment horizontal="center" vertical="center" wrapText="1"/>
    </xf>
    <xf numFmtId="0" fontId="9" fillId="3" borderId="42" xfId="0" applyFont="1" applyFill="1" applyBorder="1" applyAlignment="1">
      <alignment horizontal="center" vertical="center"/>
    </xf>
    <xf numFmtId="0" fontId="9" fillId="3" borderId="43" xfId="0" applyFont="1" applyFill="1" applyBorder="1" applyAlignment="1">
      <alignment horizontal="center" vertical="center"/>
    </xf>
    <xf numFmtId="0" fontId="9" fillId="3" borderId="44" xfId="0" applyFont="1" applyFill="1" applyBorder="1" applyAlignment="1">
      <alignment horizontal="center" vertical="center"/>
    </xf>
    <xf numFmtId="0" fontId="0" fillId="0" borderId="3" xfId="0" applyBorder="1">
      <alignment vertical="center"/>
    </xf>
    <xf numFmtId="0" fontId="0" fillId="0" borderId="0" xfId="0" applyBorder="1">
      <alignment vertical="center"/>
    </xf>
    <xf numFmtId="0" fontId="0" fillId="0" borderId="45" xfId="0" applyBorder="1">
      <alignment vertical="center"/>
    </xf>
    <xf numFmtId="0" fontId="18" fillId="0" borderId="18" xfId="0" applyFont="1" applyBorder="1" applyAlignment="1">
      <alignment horizontal="center" vertical="center" wrapText="1"/>
    </xf>
    <xf numFmtId="0" fontId="22" fillId="0" borderId="46" xfId="0" applyFont="1" applyBorder="1" applyAlignment="1">
      <alignment horizontal="center" vertical="center" wrapText="1"/>
    </xf>
    <xf numFmtId="58" fontId="0" fillId="0" borderId="16" xfId="0" applyNumberFormat="1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41" fontId="23" fillId="0" borderId="16" xfId="0" applyNumberFormat="1" applyFont="1" applyBorder="1" applyAlignment="1">
      <alignment horizontal="center" vertical="center" wrapText="1"/>
    </xf>
    <xf numFmtId="0" fontId="0" fillId="0" borderId="47" xfId="16" applyNumberFormat="1" applyFont="1" applyBorder="1" applyAlignment="1">
      <alignment horizontal="center" vertical="center" wrapText="1"/>
    </xf>
    <xf numFmtId="0" fontId="16" fillId="0" borderId="31" xfId="0" applyFont="1" applyBorder="1" applyAlignment="1">
      <alignment horizontal="center" vertical="center" wrapText="1"/>
    </xf>
    <xf numFmtId="0" fontId="17" fillId="0" borderId="18" xfId="0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 wrapText="1"/>
    </xf>
    <xf numFmtId="179" fontId="16" fillId="0" borderId="32" xfId="16" applyNumberFormat="1" applyFont="1" applyBorder="1" applyAlignment="1">
      <alignment horizontal="center" vertical="center" wrapText="1"/>
    </xf>
    <xf numFmtId="179" fontId="23" fillId="0" borderId="47" xfId="16" applyNumberFormat="1" applyFont="1" applyBorder="1" applyAlignment="1">
      <alignment horizontal="center" vertical="center" wrapText="1"/>
    </xf>
    <xf numFmtId="41" fontId="12" fillId="0" borderId="16" xfId="0" applyNumberFormat="1" applyFont="1" applyBorder="1" applyAlignment="1">
      <alignment horizontal="center" vertical="center" wrapText="1"/>
    </xf>
    <xf numFmtId="0" fontId="12" fillId="0" borderId="47" xfId="0" applyFont="1" applyBorder="1" applyAlignment="1">
      <alignment horizontal="center" vertical="center" wrapText="1"/>
    </xf>
    <xf numFmtId="0" fontId="20" fillId="0" borderId="46" xfId="0" applyFont="1" applyBorder="1" applyAlignment="1">
      <alignment horizontal="center" vertical="center" wrapText="1"/>
    </xf>
    <xf numFmtId="58" fontId="20" fillId="0" borderId="16" xfId="0" applyNumberFormat="1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20" fillId="0" borderId="16" xfId="0" applyFont="1" applyBorder="1" applyAlignment="1">
      <alignment horizontal="center" vertical="center"/>
    </xf>
    <xf numFmtId="41" fontId="18" fillId="0" borderId="16" xfId="0" applyNumberFormat="1" applyFont="1" applyBorder="1" applyAlignment="1">
      <alignment horizontal="center" vertical="center" wrapText="1"/>
    </xf>
    <xf numFmtId="0" fontId="20" fillId="0" borderId="47" xfId="16" applyNumberFormat="1" applyFont="1" applyBorder="1" applyAlignment="1">
      <alignment horizontal="center" vertical="center" wrapText="1"/>
    </xf>
  </cellXfs>
  <cellStyles count="49">
    <cellStyle name="쉼표 [0]" xfId="16" builtinId="6"/>
    <cellStyle name="쉼표 [0] 10" xfId="42"/>
    <cellStyle name="쉼표 [0] 11" xfId="48"/>
    <cellStyle name="쉼표 [0] 2" xfId="4"/>
    <cellStyle name="쉼표 [0] 2 2" xfId="3"/>
    <cellStyle name="쉼표 [0] 2 2 2" xfId="18"/>
    <cellStyle name="쉼표 [0] 2 3" xfId="19"/>
    <cellStyle name="쉼표 [0] 2 4" xfId="26"/>
    <cellStyle name="쉼표 [0] 2 5" xfId="32"/>
    <cellStyle name="쉼표 [0] 2 6" xfId="38"/>
    <cellStyle name="쉼표 [0] 2 7" xfId="44"/>
    <cellStyle name="쉼표 [0] 3" xfId="1"/>
    <cellStyle name="쉼표 [0] 3 2" xfId="17"/>
    <cellStyle name="쉼표 [0] 3 3" xfId="25"/>
    <cellStyle name="쉼표 [0] 3 4" xfId="31"/>
    <cellStyle name="쉼표 [0] 3 5" xfId="37"/>
    <cellStyle name="쉼표 [0] 3 6" xfId="43"/>
    <cellStyle name="쉼표 [0] 4" xfId="5"/>
    <cellStyle name="쉼표 [0] 4 2" xfId="20"/>
    <cellStyle name="쉼표 [0] 4 3" xfId="27"/>
    <cellStyle name="쉼표 [0] 4 4" xfId="33"/>
    <cellStyle name="쉼표 [0] 4 5" xfId="39"/>
    <cellStyle name="쉼표 [0] 4 6" xfId="45"/>
    <cellStyle name="쉼표 [0] 5" xfId="6"/>
    <cellStyle name="쉼표 [0] 5 2" xfId="7"/>
    <cellStyle name="쉼표 [0] 5 2 2" xfId="22"/>
    <cellStyle name="쉼표 [0] 5 3" xfId="21"/>
    <cellStyle name="쉼표 [0] 5 4" xfId="28"/>
    <cellStyle name="쉼표 [0] 5 5" xfId="34"/>
    <cellStyle name="쉼표 [0] 5 6" xfId="40"/>
    <cellStyle name="쉼표 [0] 5 7" xfId="46"/>
    <cellStyle name="쉼표 [0] 6" xfId="8"/>
    <cellStyle name="쉼표 [0] 6 2" xfId="23"/>
    <cellStyle name="쉼표 [0] 6 3" xfId="29"/>
    <cellStyle name="쉼표 [0] 6 4" xfId="35"/>
    <cellStyle name="쉼표 [0] 6 5" xfId="41"/>
    <cellStyle name="쉼표 [0] 6 6" xfId="47"/>
    <cellStyle name="쉼표 [0] 7" xfId="24"/>
    <cellStyle name="쉼표 [0] 8" xfId="30"/>
    <cellStyle name="쉼표 [0] 9" xfId="36"/>
    <cellStyle name="표준" xfId="0" builtinId="0"/>
    <cellStyle name="표준 12" xfId="9"/>
    <cellStyle name="표준 2" xfId="10"/>
    <cellStyle name="표준 2 2" xfId="2"/>
    <cellStyle name="표준 2 3" xfId="11"/>
    <cellStyle name="표준 3" xfId="12"/>
    <cellStyle name="표준 4" xfId="13"/>
    <cellStyle name="표준 5" xfId="14"/>
    <cellStyle name="표준 5 2" xf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5"/>
  <sheetViews>
    <sheetView tabSelected="1" view="pageBreakPreview" zoomScaleSheetLayoutView="100" workbookViewId="0">
      <selection activeCell="C16" sqref="C16"/>
    </sheetView>
  </sheetViews>
  <sheetFormatPr defaultRowHeight="16.5"/>
  <cols>
    <col min="1" max="1" width="11.125" customWidth="1"/>
    <col min="2" max="2" width="7.375" customWidth="1"/>
    <col min="3" max="3" width="74" customWidth="1"/>
    <col min="4" max="4" width="34.5" customWidth="1"/>
    <col min="5" max="5" width="43.875" customWidth="1"/>
    <col min="6" max="6" width="10.125" customWidth="1"/>
    <col min="7" max="7" width="14.625" customWidth="1"/>
    <col min="8" max="8" width="15.875" bestFit="1" customWidth="1"/>
  </cols>
  <sheetData>
    <row r="1" spans="1:8" ht="35.25" customHeight="1">
      <c r="A1" s="84" t="s">
        <v>16</v>
      </c>
      <c r="B1" s="85"/>
      <c r="C1" s="85"/>
      <c r="D1" s="85"/>
      <c r="E1" s="85"/>
      <c r="F1" s="85"/>
      <c r="G1" s="85"/>
      <c r="H1" s="86"/>
    </row>
    <row r="2" spans="1:8" ht="17.25" thickBot="1">
      <c r="A2" s="87"/>
      <c r="B2" s="88"/>
      <c r="C2" s="88"/>
      <c r="D2" s="88"/>
      <c r="E2" s="88"/>
      <c r="F2" s="88"/>
      <c r="G2" s="88"/>
      <c r="H2" s="89"/>
    </row>
    <row r="3" spans="1:8" ht="36" customHeight="1" thickBot="1">
      <c r="A3" s="17" t="s">
        <v>7</v>
      </c>
      <c r="B3" s="18" t="s">
        <v>6</v>
      </c>
      <c r="C3" s="19" t="s">
        <v>4</v>
      </c>
      <c r="D3" s="20" t="s">
        <v>3</v>
      </c>
      <c r="E3" s="20" t="s">
        <v>2</v>
      </c>
      <c r="F3" s="20" t="s">
        <v>5</v>
      </c>
      <c r="G3" s="20" t="s">
        <v>1</v>
      </c>
      <c r="H3" s="21" t="s">
        <v>8</v>
      </c>
    </row>
    <row r="4" spans="1:8" ht="20.100000000000001" customHeight="1" thickTop="1">
      <c r="A4" s="56" t="s">
        <v>0</v>
      </c>
      <c r="B4" s="57"/>
      <c r="C4" s="57"/>
      <c r="D4" s="57"/>
      <c r="E4" s="58"/>
      <c r="F4" s="59"/>
      <c r="G4" s="60">
        <f>SUM(G6:G14)</f>
        <v>907000</v>
      </c>
      <c r="H4" s="8">
        <f>COUNTIF(H6:H14,"카드")</f>
        <v>5</v>
      </c>
    </row>
    <row r="5" spans="1:8" ht="20.100000000000001" customHeight="1">
      <c r="A5" s="56"/>
      <c r="B5" s="57"/>
      <c r="C5" s="57"/>
      <c r="D5" s="57"/>
      <c r="E5" s="90"/>
      <c r="F5" s="59"/>
      <c r="G5" s="60"/>
      <c r="H5" s="9">
        <f>COUNTIF(H6:H14, "현금")</f>
        <v>4</v>
      </c>
    </row>
    <row r="6" spans="1:8" s="16" customFormat="1" ht="34.5" customHeight="1">
      <c r="A6" s="15">
        <v>1</v>
      </c>
      <c r="B6" s="23">
        <v>43351</v>
      </c>
      <c r="C6" s="28" t="s">
        <v>25</v>
      </c>
      <c r="D6" s="22"/>
      <c r="E6" s="22" t="s">
        <v>41</v>
      </c>
      <c r="F6" s="22"/>
      <c r="G6" s="14">
        <v>100000</v>
      </c>
      <c r="H6" s="40" t="s">
        <v>15</v>
      </c>
    </row>
    <row r="7" spans="1:8" s="16" customFormat="1" ht="34.5" customHeight="1">
      <c r="A7" s="15">
        <v>2</v>
      </c>
      <c r="B7" s="23">
        <v>43356</v>
      </c>
      <c r="C7" s="28" t="s">
        <v>11</v>
      </c>
      <c r="D7" s="22"/>
      <c r="E7" s="22" t="s">
        <v>42</v>
      </c>
      <c r="F7" s="22"/>
      <c r="G7" s="14">
        <v>50000</v>
      </c>
      <c r="H7" s="12" t="s">
        <v>15</v>
      </c>
    </row>
    <row r="8" spans="1:8" s="16" customFormat="1" ht="34.5" customHeight="1">
      <c r="A8" s="15">
        <v>3</v>
      </c>
      <c r="B8" s="23">
        <v>43356</v>
      </c>
      <c r="C8" s="28" t="s">
        <v>11</v>
      </c>
      <c r="D8" s="22"/>
      <c r="E8" s="22" t="s">
        <v>43</v>
      </c>
      <c r="F8" s="22"/>
      <c r="G8" s="14">
        <v>50000</v>
      </c>
      <c r="H8" s="12" t="s">
        <v>15</v>
      </c>
    </row>
    <row r="9" spans="1:8" s="16" customFormat="1" ht="34.5" customHeight="1">
      <c r="A9" s="15">
        <v>4</v>
      </c>
      <c r="B9" s="23">
        <v>43360</v>
      </c>
      <c r="C9" s="28" t="s">
        <v>26</v>
      </c>
      <c r="D9" s="22" t="s">
        <v>36</v>
      </c>
      <c r="E9" s="22" t="s">
        <v>31</v>
      </c>
      <c r="F9" s="22">
        <v>2</v>
      </c>
      <c r="G9" s="14">
        <v>30000</v>
      </c>
      <c r="H9" s="12" t="s">
        <v>13</v>
      </c>
    </row>
    <row r="10" spans="1:8" s="16" customFormat="1" ht="34.5" customHeight="1">
      <c r="A10" s="15">
        <v>6</v>
      </c>
      <c r="B10" s="23">
        <v>43362</v>
      </c>
      <c r="C10" s="28" t="s">
        <v>27</v>
      </c>
      <c r="D10" s="22" t="s">
        <v>37</v>
      </c>
      <c r="E10" s="22" t="s">
        <v>32</v>
      </c>
      <c r="F10" s="22">
        <v>7</v>
      </c>
      <c r="G10" s="14">
        <v>153000</v>
      </c>
      <c r="H10" s="12" t="s">
        <v>13</v>
      </c>
    </row>
    <row r="11" spans="1:8" s="34" customFormat="1" ht="34.5" customHeight="1">
      <c r="A11" s="15">
        <v>5</v>
      </c>
      <c r="B11" s="23">
        <v>43363</v>
      </c>
      <c r="C11" s="28" t="s">
        <v>11</v>
      </c>
      <c r="D11" s="22"/>
      <c r="E11" s="22" t="s">
        <v>44</v>
      </c>
      <c r="F11" s="22"/>
      <c r="G11" s="14">
        <v>50000</v>
      </c>
      <c r="H11" s="12" t="s">
        <v>15</v>
      </c>
    </row>
    <row r="12" spans="1:8" s="16" customFormat="1" ht="34.5" customHeight="1">
      <c r="A12" s="15">
        <v>7</v>
      </c>
      <c r="B12" s="23">
        <v>43363</v>
      </c>
      <c r="C12" s="28" t="s">
        <v>28</v>
      </c>
      <c r="D12" s="22" t="s">
        <v>38</v>
      </c>
      <c r="E12" s="22" t="s">
        <v>33</v>
      </c>
      <c r="F12" s="22">
        <v>7</v>
      </c>
      <c r="G12" s="14">
        <v>116000</v>
      </c>
      <c r="H12" s="12" t="s">
        <v>14</v>
      </c>
    </row>
    <row r="13" spans="1:8" s="16" customFormat="1" ht="34.5" customHeight="1">
      <c r="A13" s="15">
        <v>8</v>
      </c>
      <c r="B13" s="23">
        <v>43364</v>
      </c>
      <c r="C13" s="28" t="s">
        <v>29</v>
      </c>
      <c r="D13" s="22" t="s">
        <v>39</v>
      </c>
      <c r="E13" s="22" t="s">
        <v>34</v>
      </c>
      <c r="F13" s="22">
        <v>14</v>
      </c>
      <c r="G13" s="14">
        <v>189000</v>
      </c>
      <c r="H13" s="12" t="s">
        <v>14</v>
      </c>
    </row>
    <row r="14" spans="1:8" s="16" customFormat="1" ht="34.5" customHeight="1" thickBot="1">
      <c r="A14" s="91">
        <v>9</v>
      </c>
      <c r="B14" s="92">
        <v>43370</v>
      </c>
      <c r="C14" s="93" t="s">
        <v>30</v>
      </c>
      <c r="D14" s="94" t="s">
        <v>40</v>
      </c>
      <c r="E14" s="94" t="s">
        <v>35</v>
      </c>
      <c r="F14" s="94">
        <v>14</v>
      </c>
      <c r="G14" s="95">
        <v>169000</v>
      </c>
      <c r="H14" s="96" t="s">
        <v>14</v>
      </c>
    </row>
    <row r="15" spans="1:8">
      <c r="A15" s="7"/>
      <c r="B15" s="7"/>
      <c r="C15" s="7"/>
      <c r="D15" s="7"/>
      <c r="E15" s="7"/>
      <c r="F15" s="7"/>
      <c r="G15" s="7"/>
      <c r="H15" s="7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5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C11" sqref="C11"/>
    </sheetView>
  </sheetViews>
  <sheetFormatPr defaultRowHeight="16.5"/>
  <cols>
    <col min="1" max="2" width="10.375" customWidth="1"/>
    <col min="3" max="3" width="81.875" customWidth="1"/>
    <col min="4" max="4" width="26.5" bestFit="1" customWidth="1"/>
    <col min="5" max="5" width="22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4" t="s">
        <v>17</v>
      </c>
      <c r="B1" s="85"/>
      <c r="C1" s="85"/>
      <c r="D1" s="85"/>
      <c r="E1" s="85"/>
      <c r="F1" s="85"/>
      <c r="G1" s="85"/>
      <c r="H1" s="86"/>
    </row>
    <row r="2" spans="1:8" ht="17.25" thickBot="1">
      <c r="A2" s="87"/>
      <c r="B2" s="88"/>
      <c r="C2" s="88"/>
      <c r="D2" s="88"/>
      <c r="E2" s="88"/>
      <c r="F2" s="88"/>
      <c r="G2" s="88"/>
      <c r="H2" s="89"/>
    </row>
    <row r="3" spans="1:8" ht="36" customHeight="1" thickBot="1">
      <c r="A3" s="17" t="s">
        <v>7</v>
      </c>
      <c r="B3" s="18" t="s">
        <v>6</v>
      </c>
      <c r="C3" s="19" t="s">
        <v>4</v>
      </c>
      <c r="D3" s="20" t="s">
        <v>3</v>
      </c>
      <c r="E3" s="20" t="s">
        <v>2</v>
      </c>
      <c r="F3" s="20" t="s">
        <v>5</v>
      </c>
      <c r="G3" s="20" t="s">
        <v>1</v>
      </c>
      <c r="H3" s="21" t="s">
        <v>8</v>
      </c>
    </row>
    <row r="4" spans="1:8" ht="20.100000000000001" customHeight="1" thickTop="1">
      <c r="A4" s="61" t="s">
        <v>0</v>
      </c>
      <c r="B4" s="62"/>
      <c r="C4" s="63"/>
      <c r="D4" s="63"/>
      <c r="E4" s="63"/>
      <c r="F4" s="64"/>
      <c r="G4" s="65">
        <f>SUM(G6:G6)</f>
        <v>0</v>
      </c>
      <c r="H4" s="5">
        <f>COUNTIF(H6:H18,"카드")</f>
        <v>0</v>
      </c>
    </row>
    <row r="5" spans="1:8" ht="20.100000000000001" customHeight="1">
      <c r="A5" s="97"/>
      <c r="B5" s="98"/>
      <c r="C5" s="98"/>
      <c r="D5" s="98"/>
      <c r="E5" s="98"/>
      <c r="F5" s="99"/>
      <c r="G5" s="66"/>
      <c r="H5" s="100">
        <f>COUNTIF(H6:H32, "현금")</f>
        <v>0</v>
      </c>
    </row>
    <row r="6" spans="1:8" s="16" customFormat="1" ht="34.5" customHeight="1" thickBot="1">
      <c r="A6" s="91"/>
      <c r="B6" s="92"/>
      <c r="C6" s="42" t="s">
        <v>9</v>
      </c>
      <c r="D6" s="94"/>
      <c r="E6" s="94"/>
      <c r="F6" s="94"/>
      <c r="G6" s="95"/>
      <c r="H6" s="101"/>
    </row>
    <row r="7" spans="1:8">
      <c r="A7" s="6"/>
      <c r="B7" s="6"/>
      <c r="C7" s="6"/>
      <c r="D7" s="6"/>
      <c r="E7" s="6"/>
      <c r="F7" s="6"/>
      <c r="G7" s="6"/>
      <c r="H7" s="6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SheetLayoutView="100" workbookViewId="0">
      <selection activeCell="C16" sqref="C16"/>
    </sheetView>
  </sheetViews>
  <sheetFormatPr defaultRowHeight="16.5"/>
  <cols>
    <col min="1" max="2" width="10.375" customWidth="1"/>
    <col min="3" max="3" width="69.25" customWidth="1"/>
    <col min="4" max="4" width="24.125" customWidth="1"/>
    <col min="5" max="5" width="21.125" customWidth="1"/>
    <col min="6" max="6" width="12.25" customWidth="1"/>
    <col min="7" max="7" width="14.625" customWidth="1"/>
    <col min="8" max="8" width="18.125" customWidth="1"/>
    <col min="9" max="9" width="10.875" bestFit="1" customWidth="1"/>
    <col min="10" max="10" width="10.75" bestFit="1" customWidth="1"/>
  </cols>
  <sheetData>
    <row r="1" spans="1:10" ht="35.25" customHeight="1">
      <c r="A1" s="84" t="s">
        <v>18</v>
      </c>
      <c r="B1" s="85"/>
      <c r="C1" s="85"/>
      <c r="D1" s="85"/>
      <c r="E1" s="85"/>
      <c r="F1" s="85"/>
      <c r="G1" s="85"/>
      <c r="H1" s="86"/>
    </row>
    <row r="2" spans="1:10" ht="17.25" thickBot="1">
      <c r="A2" s="87"/>
      <c r="B2" s="88"/>
      <c r="C2" s="88"/>
      <c r="D2" s="88"/>
      <c r="E2" s="88"/>
      <c r="F2" s="88"/>
      <c r="G2" s="88"/>
      <c r="H2" s="89"/>
    </row>
    <row r="3" spans="1:10" ht="36" customHeight="1" thickBot="1">
      <c r="A3" s="17" t="s">
        <v>7</v>
      </c>
      <c r="B3" s="18" t="s">
        <v>6</v>
      </c>
      <c r="C3" s="19" t="s">
        <v>4</v>
      </c>
      <c r="D3" s="20" t="s">
        <v>3</v>
      </c>
      <c r="E3" s="20" t="s">
        <v>2</v>
      </c>
      <c r="F3" s="20" t="s">
        <v>5</v>
      </c>
      <c r="G3" s="20" t="s">
        <v>1</v>
      </c>
      <c r="H3" s="21" t="s">
        <v>8</v>
      </c>
    </row>
    <row r="4" spans="1:10" ht="20.100000000000001" customHeight="1" thickTop="1">
      <c r="A4" s="67" t="s">
        <v>0</v>
      </c>
      <c r="B4" s="68"/>
      <c r="C4" s="69"/>
      <c r="D4" s="68"/>
      <c r="E4" s="68"/>
      <c r="F4" s="70"/>
      <c r="G4" s="71">
        <f>SUM(G6:G7)</f>
        <v>299000</v>
      </c>
      <c r="H4" s="3">
        <f>COUNTIF(H6:H25,"카드")</f>
        <v>2</v>
      </c>
    </row>
    <row r="5" spans="1:10" ht="20.100000000000001" customHeight="1">
      <c r="A5" s="67"/>
      <c r="B5" s="68"/>
      <c r="C5" s="69"/>
      <c r="D5" s="68"/>
      <c r="E5" s="68"/>
      <c r="F5" s="70"/>
      <c r="G5" s="71"/>
      <c r="H5" s="4">
        <f>COUNTIF(H6:H20, "현금")</f>
        <v>0</v>
      </c>
    </row>
    <row r="6" spans="1:10" ht="36" customHeight="1">
      <c r="A6" s="48">
        <v>1</v>
      </c>
      <c r="B6" s="49" t="s">
        <v>48</v>
      </c>
      <c r="C6" s="50" t="s">
        <v>49</v>
      </c>
      <c r="D6" s="51" t="s">
        <v>50</v>
      </c>
      <c r="E6" s="24" t="s">
        <v>51</v>
      </c>
      <c r="F6" s="25">
        <v>11</v>
      </c>
      <c r="G6" s="52">
        <v>132000</v>
      </c>
      <c r="H6" s="53" t="s">
        <v>52</v>
      </c>
      <c r="I6" s="2"/>
      <c r="J6" s="1"/>
    </row>
    <row r="7" spans="1:10" ht="36" customHeight="1" thickBot="1">
      <c r="A7" s="44">
        <v>2</v>
      </c>
      <c r="B7" s="45" t="s">
        <v>53</v>
      </c>
      <c r="C7" s="46" t="s">
        <v>49</v>
      </c>
      <c r="D7" s="36" t="s">
        <v>54</v>
      </c>
      <c r="E7" s="37" t="s">
        <v>51</v>
      </c>
      <c r="F7" s="30">
        <v>12</v>
      </c>
      <c r="G7" s="27">
        <v>167000</v>
      </c>
      <c r="H7" s="47" t="s">
        <v>52</v>
      </c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"/>
  <sheetViews>
    <sheetView view="pageBreakPreview" zoomScaleSheetLayoutView="100" workbookViewId="0">
      <selection activeCell="C15" sqref="C15"/>
    </sheetView>
  </sheetViews>
  <sheetFormatPr defaultRowHeight="16.5"/>
  <cols>
    <col min="1" max="2" width="10.375" customWidth="1"/>
    <col min="3" max="3" width="50.75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4" t="s">
        <v>19</v>
      </c>
      <c r="B1" s="85"/>
      <c r="C1" s="85"/>
      <c r="D1" s="85"/>
      <c r="E1" s="85"/>
      <c r="F1" s="85"/>
      <c r="G1" s="85"/>
      <c r="H1" s="86"/>
    </row>
    <row r="2" spans="1:8" ht="17.25" thickBot="1">
      <c r="A2" s="87"/>
      <c r="B2" s="88"/>
      <c r="C2" s="88"/>
      <c r="D2" s="88"/>
      <c r="E2" s="88"/>
      <c r="F2" s="88"/>
      <c r="G2" s="88"/>
      <c r="H2" s="89"/>
    </row>
    <row r="3" spans="1:8" ht="36" customHeight="1" thickBot="1">
      <c r="A3" s="17" t="s">
        <v>7</v>
      </c>
      <c r="B3" s="18" t="s">
        <v>6</v>
      </c>
      <c r="C3" s="19" t="s">
        <v>4</v>
      </c>
      <c r="D3" s="20" t="s">
        <v>3</v>
      </c>
      <c r="E3" s="20" t="s">
        <v>2</v>
      </c>
      <c r="F3" s="20" t="s">
        <v>5</v>
      </c>
      <c r="G3" s="20" t="s">
        <v>1</v>
      </c>
      <c r="H3" s="21" t="s">
        <v>8</v>
      </c>
    </row>
    <row r="4" spans="1:8" ht="20.100000000000001" customHeight="1" thickTop="1">
      <c r="A4" s="67" t="s">
        <v>0</v>
      </c>
      <c r="B4" s="68"/>
      <c r="C4" s="72"/>
      <c r="D4" s="68"/>
      <c r="E4" s="68"/>
      <c r="F4" s="70"/>
      <c r="G4" s="71">
        <f>SUM(G6:G6)</f>
        <v>0</v>
      </c>
      <c r="H4" s="3">
        <f>COUNTIF(H6:H6,"카드")</f>
        <v>0</v>
      </c>
    </row>
    <row r="5" spans="1:8" ht="20.100000000000001" customHeight="1">
      <c r="A5" s="67"/>
      <c r="B5" s="68"/>
      <c r="C5" s="68"/>
      <c r="D5" s="68"/>
      <c r="E5" s="68"/>
      <c r="F5" s="70"/>
      <c r="G5" s="71"/>
      <c r="H5" s="4">
        <f>COUNTIF(H6:H6, "현금")</f>
        <v>0</v>
      </c>
    </row>
    <row r="6" spans="1:8" s="16" customFormat="1" ht="34.5" customHeight="1" thickBot="1">
      <c r="A6" s="91"/>
      <c r="B6" s="92"/>
      <c r="C6" s="42" t="s">
        <v>9</v>
      </c>
      <c r="D6" s="94"/>
      <c r="E6" s="94"/>
      <c r="F6" s="94"/>
      <c r="G6" s="102"/>
      <c r="H6" s="103"/>
    </row>
    <row r="7" spans="1:8">
      <c r="A7" s="2"/>
      <c r="B7" s="1"/>
      <c r="C7" s="11"/>
      <c r="D7" s="11"/>
      <c r="E7" s="11"/>
      <c r="F7" s="11"/>
      <c r="G7" s="11"/>
      <c r="H7" s="1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C20" sqref="C20"/>
    </sheetView>
  </sheetViews>
  <sheetFormatPr defaultRowHeight="16.5"/>
  <cols>
    <col min="1" max="2" width="10.375" customWidth="1"/>
    <col min="3" max="3" width="51.875" bestFit="1" customWidth="1"/>
    <col min="4" max="4" width="21.25" bestFit="1" customWidth="1"/>
    <col min="5" max="5" width="40.5" customWidth="1"/>
    <col min="6" max="6" width="10.12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4" t="s">
        <v>20</v>
      </c>
      <c r="B1" s="85"/>
      <c r="C1" s="85"/>
      <c r="D1" s="85"/>
      <c r="E1" s="85"/>
      <c r="F1" s="85"/>
      <c r="G1" s="85"/>
      <c r="H1" s="86"/>
    </row>
    <row r="2" spans="1:10" ht="17.25" thickBot="1">
      <c r="A2" s="87"/>
      <c r="B2" s="88"/>
      <c r="C2" s="88"/>
      <c r="D2" s="88"/>
      <c r="E2" s="88"/>
      <c r="F2" s="88"/>
      <c r="G2" s="88"/>
      <c r="H2" s="89"/>
    </row>
    <row r="3" spans="1:10" ht="36" customHeight="1" thickBot="1">
      <c r="A3" s="17" t="s">
        <v>7</v>
      </c>
      <c r="B3" s="18" t="s">
        <v>6</v>
      </c>
      <c r="C3" s="19" t="s">
        <v>4</v>
      </c>
      <c r="D3" s="20" t="s">
        <v>3</v>
      </c>
      <c r="E3" s="20" t="s">
        <v>2</v>
      </c>
      <c r="F3" s="20" t="s">
        <v>5</v>
      </c>
      <c r="G3" s="20" t="s">
        <v>1</v>
      </c>
      <c r="H3" s="21" t="s">
        <v>8</v>
      </c>
    </row>
    <row r="4" spans="1:10" ht="20.100000000000001" customHeight="1" thickTop="1">
      <c r="A4" s="67" t="s">
        <v>0</v>
      </c>
      <c r="B4" s="68"/>
      <c r="C4" s="69"/>
      <c r="D4" s="68"/>
      <c r="E4" s="68"/>
      <c r="F4" s="70"/>
      <c r="G4" s="71">
        <f>SUM(G6:G9)</f>
        <v>104000</v>
      </c>
      <c r="H4" s="3">
        <f>COUNTIF(H6:H13,"카드")</f>
        <v>1</v>
      </c>
    </row>
    <row r="5" spans="1:10" ht="20.100000000000001" customHeight="1">
      <c r="A5" s="73"/>
      <c r="B5" s="76"/>
      <c r="C5" s="77"/>
      <c r="D5" s="76"/>
      <c r="E5" s="76"/>
      <c r="F5" s="74"/>
      <c r="G5" s="75"/>
      <c r="H5" s="13">
        <f>COUNTIF(H6:H12, "현금")</f>
        <v>0</v>
      </c>
    </row>
    <row r="6" spans="1:10" s="31" customFormat="1" ht="36" customHeight="1" thickBot="1">
      <c r="A6" s="32">
        <v>1</v>
      </c>
      <c r="B6" s="35">
        <v>43370</v>
      </c>
      <c r="C6" s="43" t="s">
        <v>45</v>
      </c>
      <c r="D6" s="36" t="s">
        <v>46</v>
      </c>
      <c r="E6" s="37" t="s">
        <v>59</v>
      </c>
      <c r="F6" s="38">
        <v>9</v>
      </c>
      <c r="G6" s="33">
        <v>104000</v>
      </c>
      <c r="H6" s="10" t="s">
        <v>47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13" sqref="E13"/>
    </sheetView>
  </sheetViews>
  <sheetFormatPr defaultRowHeight="16.5"/>
  <cols>
    <col min="1" max="2" width="10.375" customWidth="1"/>
    <col min="3" max="3" width="38.75" bestFit="1" customWidth="1"/>
    <col min="4" max="4" width="26.5" bestFit="1" customWidth="1"/>
    <col min="5" max="5" width="22.62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4" t="s">
        <v>21</v>
      </c>
      <c r="B1" s="85"/>
      <c r="C1" s="85"/>
      <c r="D1" s="85"/>
      <c r="E1" s="85"/>
      <c r="F1" s="85"/>
      <c r="G1" s="85"/>
      <c r="H1" s="86"/>
    </row>
    <row r="2" spans="1:10" ht="17.25" thickBot="1">
      <c r="A2" s="87"/>
      <c r="B2" s="88"/>
      <c r="C2" s="88"/>
      <c r="D2" s="88"/>
      <c r="E2" s="88"/>
      <c r="F2" s="88"/>
      <c r="G2" s="88"/>
      <c r="H2" s="89"/>
    </row>
    <row r="3" spans="1:10" ht="36" customHeight="1" thickBot="1">
      <c r="A3" s="17" t="s">
        <v>7</v>
      </c>
      <c r="B3" s="18" t="s">
        <v>6</v>
      </c>
      <c r="C3" s="19" t="s">
        <v>4</v>
      </c>
      <c r="D3" s="20" t="s">
        <v>3</v>
      </c>
      <c r="E3" s="20" t="s">
        <v>2</v>
      </c>
      <c r="F3" s="20" t="s">
        <v>5</v>
      </c>
      <c r="G3" s="20" t="s">
        <v>1</v>
      </c>
      <c r="H3" s="21" t="s">
        <v>8</v>
      </c>
    </row>
    <row r="4" spans="1:10" ht="20.100000000000001" customHeight="1" thickTop="1">
      <c r="A4" s="67" t="s">
        <v>0</v>
      </c>
      <c r="B4" s="68"/>
      <c r="C4" s="69"/>
      <c r="D4" s="68"/>
      <c r="E4" s="68"/>
      <c r="F4" s="70"/>
      <c r="G4" s="71">
        <f>SUM(G6:G21)</f>
        <v>0</v>
      </c>
      <c r="H4" s="3">
        <f>COUNTIF(H6:H6,"카드")</f>
        <v>0</v>
      </c>
    </row>
    <row r="5" spans="1:10" ht="20.100000000000001" customHeight="1">
      <c r="A5" s="73"/>
      <c r="B5" s="76"/>
      <c r="C5" s="77"/>
      <c r="D5" s="76"/>
      <c r="E5" s="76"/>
      <c r="F5" s="74"/>
      <c r="G5" s="75"/>
      <c r="H5" s="13">
        <f>COUNTIF(H6:H6, "현금")</f>
        <v>0</v>
      </c>
    </row>
    <row r="6" spans="1:10" ht="36" customHeight="1" thickBot="1">
      <c r="A6" s="32"/>
      <c r="B6" s="35"/>
      <c r="C6" s="39" t="s">
        <v>12</v>
      </c>
      <c r="D6" s="29"/>
      <c r="E6" s="30"/>
      <c r="F6" s="38"/>
      <c r="G6" s="27"/>
      <c r="H6" s="26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2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D21" sqref="D21"/>
    </sheetView>
  </sheetViews>
  <sheetFormatPr defaultRowHeight="16.5"/>
  <cols>
    <col min="1" max="1" width="10.375" customWidth="1"/>
    <col min="2" max="2" width="12.875" customWidth="1"/>
    <col min="3" max="3" width="29.875" customWidth="1"/>
    <col min="4" max="4" width="23.125" bestFit="1" customWidth="1"/>
    <col min="5" max="5" width="20" customWidth="1"/>
    <col min="6" max="6" width="12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4" t="s">
        <v>22</v>
      </c>
      <c r="B1" s="85"/>
      <c r="C1" s="85"/>
      <c r="D1" s="85"/>
      <c r="E1" s="85"/>
      <c r="F1" s="85"/>
      <c r="G1" s="85"/>
      <c r="H1" s="86"/>
    </row>
    <row r="2" spans="1:10" ht="17.25" thickBot="1">
      <c r="A2" s="87"/>
      <c r="B2" s="88"/>
      <c r="C2" s="88"/>
      <c r="D2" s="88"/>
      <c r="E2" s="88"/>
      <c r="F2" s="88"/>
      <c r="G2" s="88"/>
      <c r="H2" s="89"/>
    </row>
    <row r="3" spans="1:10" ht="36" customHeight="1" thickBot="1">
      <c r="A3" s="17" t="s">
        <v>7</v>
      </c>
      <c r="B3" s="18" t="s">
        <v>6</v>
      </c>
      <c r="C3" s="19" t="s">
        <v>4</v>
      </c>
      <c r="D3" s="20" t="s">
        <v>3</v>
      </c>
      <c r="E3" s="20" t="s">
        <v>2</v>
      </c>
      <c r="F3" s="20" t="s">
        <v>5</v>
      </c>
      <c r="G3" s="20" t="s">
        <v>1</v>
      </c>
      <c r="H3" s="21" t="s">
        <v>8</v>
      </c>
    </row>
    <row r="4" spans="1:10" ht="20.100000000000001" customHeight="1" thickTop="1">
      <c r="A4" s="67" t="s">
        <v>0</v>
      </c>
      <c r="B4" s="68"/>
      <c r="C4" s="69"/>
      <c r="D4" s="68"/>
      <c r="E4" s="68"/>
      <c r="F4" s="70"/>
      <c r="G4" s="71">
        <f>SUM(G6:G6)</f>
        <v>162000</v>
      </c>
      <c r="H4" s="3">
        <f>COUNTIF(H6:H6,"카드")</f>
        <v>1</v>
      </c>
    </row>
    <row r="5" spans="1:10" ht="20.100000000000001" customHeight="1">
      <c r="A5" s="73"/>
      <c r="B5" s="76"/>
      <c r="C5" s="77"/>
      <c r="D5" s="76"/>
      <c r="E5" s="76"/>
      <c r="F5" s="74"/>
      <c r="G5" s="75"/>
      <c r="H5" s="13">
        <f>COUNTIF(H6:H6, "현금")</f>
        <v>0</v>
      </c>
    </row>
    <row r="6" spans="1:10" s="16" customFormat="1" ht="36" customHeight="1" thickBot="1">
      <c r="A6" s="41">
        <v>1</v>
      </c>
      <c r="B6" s="54" t="s">
        <v>55</v>
      </c>
      <c r="C6" s="46" t="s">
        <v>56</v>
      </c>
      <c r="D6" s="55" t="s">
        <v>57</v>
      </c>
      <c r="E6" s="55" t="s">
        <v>58</v>
      </c>
      <c r="F6" s="38">
        <v>18</v>
      </c>
      <c r="G6" s="33">
        <v>162000</v>
      </c>
      <c r="H6" s="10" t="s">
        <v>52</v>
      </c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87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6"/>
  <sheetViews>
    <sheetView view="pageBreakPreview" zoomScaleSheetLayoutView="100" workbookViewId="0">
      <selection activeCell="E25" sqref="E25"/>
    </sheetView>
  </sheetViews>
  <sheetFormatPr defaultRowHeight="16.5"/>
  <cols>
    <col min="1" max="2" width="10.375" customWidth="1"/>
    <col min="3" max="3" width="36.625" bestFit="1" customWidth="1"/>
    <col min="4" max="4" width="26.5" bestFit="1" customWidth="1"/>
    <col min="5" max="5" width="35.375" customWidth="1"/>
    <col min="6" max="6" width="8.375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10" ht="35.25" customHeight="1">
      <c r="A1" s="84" t="s">
        <v>23</v>
      </c>
      <c r="B1" s="85"/>
      <c r="C1" s="85"/>
      <c r="D1" s="85"/>
      <c r="E1" s="85"/>
      <c r="F1" s="85"/>
      <c r="G1" s="85"/>
      <c r="H1" s="86"/>
    </row>
    <row r="2" spans="1:10" ht="17.25" thickBot="1">
      <c r="A2" s="87"/>
      <c r="B2" s="88"/>
      <c r="C2" s="88"/>
      <c r="D2" s="88"/>
      <c r="E2" s="88"/>
      <c r="F2" s="88"/>
      <c r="G2" s="88"/>
      <c r="H2" s="89"/>
    </row>
    <row r="3" spans="1:10" ht="36" customHeight="1" thickBot="1">
      <c r="A3" s="17" t="s">
        <v>7</v>
      </c>
      <c r="B3" s="18" t="s">
        <v>6</v>
      </c>
      <c r="C3" s="19" t="s">
        <v>4</v>
      </c>
      <c r="D3" s="20" t="s">
        <v>3</v>
      </c>
      <c r="E3" s="20" t="s">
        <v>2</v>
      </c>
      <c r="F3" s="20" t="s">
        <v>5</v>
      </c>
      <c r="G3" s="20" t="s">
        <v>1</v>
      </c>
      <c r="H3" s="21" t="s">
        <v>8</v>
      </c>
    </row>
    <row r="4" spans="1:10" ht="20.100000000000001" customHeight="1" thickTop="1">
      <c r="A4" s="67" t="s">
        <v>0</v>
      </c>
      <c r="B4" s="68"/>
      <c r="C4" s="69"/>
      <c r="D4" s="68"/>
      <c r="E4" s="68"/>
      <c r="F4" s="70"/>
      <c r="G4" s="71">
        <f>SUM(G6:G6)</f>
        <v>0</v>
      </c>
      <c r="H4" s="3">
        <f>COUNTIF(H6:H6,"카드")</f>
        <v>0</v>
      </c>
    </row>
    <row r="5" spans="1:10" ht="20.100000000000001" customHeight="1">
      <c r="A5" s="73"/>
      <c r="B5" s="76"/>
      <c r="C5" s="77"/>
      <c r="D5" s="76"/>
      <c r="E5" s="76"/>
      <c r="F5" s="74"/>
      <c r="G5" s="75"/>
      <c r="H5" s="13">
        <f>COUNTIF(H6:H6, "현금")</f>
        <v>0</v>
      </c>
    </row>
    <row r="6" spans="1:10" s="31" customFormat="1" ht="36" customHeight="1" thickBot="1">
      <c r="A6" s="32"/>
      <c r="B6" s="35"/>
      <c r="C6" s="39" t="s">
        <v>9</v>
      </c>
      <c r="D6" s="36"/>
      <c r="E6" s="37"/>
      <c r="F6" s="38"/>
      <c r="G6" s="33"/>
      <c r="H6" s="10"/>
      <c r="I6" s="2"/>
      <c r="J6" s="1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6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"/>
  <sheetViews>
    <sheetView view="pageBreakPreview" zoomScaleSheetLayoutView="100" workbookViewId="0">
      <selection activeCell="C17" sqref="C17"/>
    </sheetView>
  </sheetViews>
  <sheetFormatPr defaultRowHeight="16.5"/>
  <cols>
    <col min="1" max="1" width="10.375" customWidth="1"/>
    <col min="2" max="2" width="13.5" customWidth="1"/>
    <col min="3" max="3" width="59" customWidth="1"/>
    <col min="4" max="4" width="29.25" customWidth="1"/>
    <col min="5" max="5" width="33.875" customWidth="1"/>
    <col min="6" max="6" width="10" customWidth="1"/>
    <col min="7" max="7" width="14.625" customWidth="1"/>
    <col min="8" max="8" width="15.25" bestFit="1" customWidth="1"/>
    <col min="9" max="9" width="10.875" bestFit="1" customWidth="1"/>
    <col min="10" max="10" width="10.75" bestFit="1" customWidth="1"/>
  </cols>
  <sheetData>
    <row r="1" spans="1:8" ht="35.25" customHeight="1">
      <c r="A1" s="84" t="s">
        <v>24</v>
      </c>
      <c r="B1" s="85"/>
      <c r="C1" s="85"/>
      <c r="D1" s="85"/>
      <c r="E1" s="85"/>
      <c r="F1" s="85"/>
      <c r="G1" s="85"/>
      <c r="H1" s="86"/>
    </row>
    <row r="2" spans="1:8" ht="17.25" thickBot="1">
      <c r="A2" s="87"/>
      <c r="B2" s="88"/>
      <c r="C2" s="88"/>
      <c r="D2" s="88"/>
      <c r="E2" s="88"/>
      <c r="F2" s="88"/>
      <c r="G2" s="88"/>
      <c r="H2" s="89"/>
    </row>
    <row r="3" spans="1:8" ht="36" customHeight="1" thickBot="1">
      <c r="A3" s="17" t="s">
        <v>7</v>
      </c>
      <c r="B3" s="18" t="s">
        <v>6</v>
      </c>
      <c r="C3" s="19" t="s">
        <v>4</v>
      </c>
      <c r="D3" s="20" t="s">
        <v>3</v>
      </c>
      <c r="E3" s="20" t="s">
        <v>10</v>
      </c>
      <c r="F3" s="20" t="s">
        <v>5</v>
      </c>
      <c r="G3" s="20" t="s">
        <v>1</v>
      </c>
      <c r="H3" s="21" t="s">
        <v>8</v>
      </c>
    </row>
    <row r="4" spans="1:8" ht="20.100000000000001" customHeight="1" thickTop="1">
      <c r="A4" s="78" t="s">
        <v>0</v>
      </c>
      <c r="B4" s="72"/>
      <c r="C4" s="80"/>
      <c r="D4" s="72"/>
      <c r="E4" s="72"/>
      <c r="F4" s="81"/>
      <c r="G4" s="83">
        <f>SUM(G6:G6)</f>
        <v>0</v>
      </c>
      <c r="H4" s="3">
        <f>COUNTIF(H6:H6,"카드")</f>
        <v>0</v>
      </c>
    </row>
    <row r="5" spans="1:8" ht="20.100000000000001" customHeight="1">
      <c r="A5" s="79"/>
      <c r="B5" s="76"/>
      <c r="C5" s="77"/>
      <c r="D5" s="76"/>
      <c r="E5" s="76"/>
      <c r="F5" s="82"/>
      <c r="G5" s="75"/>
      <c r="H5" s="13">
        <f>COUNTIF(H6:H6, "현금")</f>
        <v>0</v>
      </c>
    </row>
    <row r="6" spans="1:8" s="34" customFormat="1" ht="36.75" customHeight="1" thickBot="1">
      <c r="A6" s="104"/>
      <c r="B6" s="105"/>
      <c r="C6" s="39" t="s">
        <v>9</v>
      </c>
      <c r="D6" s="106"/>
      <c r="E6" s="107"/>
      <c r="F6" s="108"/>
      <c r="G6" s="109"/>
      <c r="H6" s="110"/>
    </row>
  </sheetData>
  <mergeCells count="8">
    <mergeCell ref="A1:H1"/>
    <mergeCell ref="A4:A5"/>
    <mergeCell ref="B4:B5"/>
    <mergeCell ref="C4:C5"/>
    <mergeCell ref="D4:D5"/>
    <mergeCell ref="E4:E5"/>
    <mergeCell ref="F4:F5"/>
    <mergeCell ref="G4:G5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9</vt:i4>
      </vt:variant>
      <vt:variant>
        <vt:lpstr>이름이 지정된 범위</vt:lpstr>
      </vt:variant>
      <vt:variant>
        <vt:i4>9</vt:i4>
      </vt:variant>
    </vt:vector>
  </HeadingPairs>
  <TitlesOfParts>
    <vt:vector size="18" baseType="lpstr">
      <vt:lpstr>이사장</vt:lpstr>
      <vt:lpstr>경영이사</vt:lpstr>
      <vt:lpstr>환경이사</vt:lpstr>
      <vt:lpstr>경영전략처장</vt:lpstr>
      <vt:lpstr>체육시설본부장</vt:lpstr>
      <vt:lpstr>복지시설본부장</vt:lpstr>
      <vt:lpstr>환경시설본부장</vt:lpstr>
      <vt:lpstr>기반시설본부장</vt:lpstr>
      <vt:lpstr>안전감사실장</vt:lpstr>
      <vt:lpstr>경영이사!Print_Area</vt:lpstr>
      <vt:lpstr>경영전략처장!Print_Area</vt:lpstr>
      <vt:lpstr>기반시설본부장!Print_Area</vt:lpstr>
      <vt:lpstr>복지시설본부장!Print_Area</vt:lpstr>
      <vt:lpstr>안전감사실장!Print_Area</vt:lpstr>
      <vt:lpstr>이사장!Print_Area</vt:lpstr>
      <vt:lpstr>체육시설본부장!Print_Area</vt:lpstr>
      <vt:lpstr>환경시설본부장!Print_Area</vt:lpstr>
      <vt:lpstr>환경이사!Print_Area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000팀 홍길동</dc:creator>
  <cp:lastModifiedBy>user</cp:lastModifiedBy>
  <cp:lastPrinted>2018-10-31T01:28:15Z</cp:lastPrinted>
  <dcterms:created xsi:type="dcterms:W3CDTF">2014-04-16T01:14:12Z</dcterms:created>
  <dcterms:modified xsi:type="dcterms:W3CDTF">2018-10-31T02:23:33Z</dcterms:modified>
</cp:coreProperties>
</file>